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Прудникова 1\ДОКУМЕНТЫ\БЮДЖЕТ\бюджет 2026\МП ОБРАЗОВАНИЕ 2025-2030\Для размещения на сайте\Отчет за 2023 год\"/>
    </mc:Choice>
  </mc:AlternateContent>
  <bookViews>
    <workbookView xWindow="0" yWindow="0" windowWidth="28800" windowHeight="11265"/>
  </bookViews>
  <sheets>
    <sheet name="Отчет 2023" sheetId="3" r:id="rId1"/>
  </sheets>
  <definedNames>
    <definedName name="_xlnm.Print_Area" localSheetId="0">'Отчет 2023'!$A$1:$J$57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3" l="1"/>
  <c r="H9" i="3"/>
  <c r="I53" i="3" l="1"/>
  <c r="I52" i="3"/>
  <c r="F52" i="3"/>
  <c r="I49" i="3"/>
  <c r="F49" i="3"/>
  <c r="I43" i="3"/>
  <c r="F50" i="3"/>
  <c r="F47" i="3"/>
  <c r="F46" i="3"/>
  <c r="F44" i="3"/>
  <c r="F43" i="3"/>
  <c r="I48" i="3"/>
  <c r="I50" i="3"/>
  <c r="I47" i="3"/>
  <c r="I46" i="3"/>
  <c r="I45" i="3"/>
  <c r="I44" i="3"/>
  <c r="I41" i="3"/>
  <c r="I40" i="3"/>
  <c r="I34" i="3"/>
  <c r="I30" i="3"/>
  <c r="I29" i="3"/>
  <c r="I28" i="3"/>
  <c r="I26" i="3"/>
  <c r="I25" i="3"/>
  <c r="I24" i="3"/>
  <c r="I23" i="3"/>
  <c r="I22" i="3"/>
  <c r="I21" i="3"/>
  <c r="F40" i="3"/>
  <c r="F39" i="3"/>
  <c r="F37" i="3"/>
  <c r="F34" i="3"/>
  <c r="F30" i="3"/>
  <c r="F29" i="3"/>
  <c r="F28" i="3"/>
  <c r="F27" i="3"/>
  <c r="F26" i="3"/>
  <c r="F25" i="3"/>
  <c r="F24" i="3"/>
  <c r="F23" i="3"/>
  <c r="F22" i="3"/>
  <c r="F21" i="3"/>
  <c r="I19" i="3"/>
  <c r="I18" i="3"/>
  <c r="I17" i="3"/>
  <c r="I15" i="3"/>
  <c r="I14" i="3"/>
  <c r="I13" i="3"/>
  <c r="I11" i="3"/>
  <c r="I7" i="3"/>
  <c r="F18" i="3"/>
  <c r="F17" i="3"/>
  <c r="F15" i="3"/>
  <c r="F14" i="3"/>
  <c r="F13" i="3"/>
  <c r="F11" i="3"/>
  <c r="F9" i="3"/>
  <c r="F7" i="3"/>
  <c r="I6" i="3"/>
  <c r="F6" i="3"/>
  <c r="I9" i="3"/>
</calcChain>
</file>

<file path=xl/sharedStrings.xml><?xml version="1.0" encoding="utf-8"?>
<sst xmlns="http://schemas.openxmlformats.org/spreadsheetml/2006/main" count="245" uniqueCount="126">
  <si>
    <t>№ п/п</t>
  </si>
  <si>
    <t>Объем оказания (выполнения) муниципальных услуг (работ) в натуральных показателях</t>
  </si>
  <si>
    <t>Объем оказания (выполнения) муниципальных услуг (работ) в тыс. руб.</t>
  </si>
  <si>
    <t>Пояснения</t>
  </si>
  <si>
    <t>план</t>
  </si>
  <si>
    <t>факт</t>
  </si>
  <si>
    <t>Исполнение, %</t>
  </si>
  <si>
    <t>1.</t>
  </si>
  <si>
    <t>1.1.</t>
  </si>
  <si>
    <t>Реализация основных общеобразовательных программ дошкольного образования (физические лица до 3 лет)</t>
  </si>
  <si>
    <t>1 человек</t>
  </si>
  <si>
    <t>1.2.</t>
  </si>
  <si>
    <t>Реализация основных общеобразовательных программ дошкольного образования (физические лица от 3 лет до 8 лет)</t>
  </si>
  <si>
    <t>1.3.</t>
  </si>
  <si>
    <t>Присмотр и уход (физические лица льготных категорий, определяемых учредителем, до 3 лет)</t>
  </si>
  <si>
    <t>1 человеко-день</t>
  </si>
  <si>
    <t>1.4.</t>
  </si>
  <si>
    <t>Присмотр и уход (физические лица льготных категорий, определяемых учредителем, от 3 лет до 8 лет)</t>
  </si>
  <si>
    <t>1.5.</t>
  </si>
  <si>
    <t>Присмотр и уход (физические лица за исключением льготных категорий до 3 лет)</t>
  </si>
  <si>
    <t>1.6.</t>
  </si>
  <si>
    <t>Присмотр и уход (физические лица за исключением льготных категорий от 3 лет до 8 лет)</t>
  </si>
  <si>
    <t>1.7.</t>
  </si>
  <si>
    <t>Содержание детей</t>
  </si>
  <si>
    <t>1.8.</t>
  </si>
  <si>
    <t>Нормативные затраты на содержание имущества</t>
  </si>
  <si>
    <t>Подпрограмма 1 «Дошкольное образование»</t>
  </si>
  <si>
    <t>Подпрограмма 2 «Начальное общее, основное общее, среднее общее образование»</t>
  </si>
  <si>
    <t>2.</t>
  </si>
  <si>
    <t>2.1.</t>
  </si>
  <si>
    <t>Реализация основных общеобразовательных программ начального общего образования (дети-инвалиды)</t>
  </si>
  <si>
    <t>2.2.</t>
  </si>
  <si>
    <t>Реализация основных общеобразовательных программ начального общего образования (обучающиеся с ограниченными возможностями здоровья (ОВЗ))</t>
  </si>
  <si>
    <t>2.3.</t>
  </si>
  <si>
    <t>Реализация основных общеобразовательных программ начального общего образования (обучающиеся за исключением обучающихся с ограниченными возможностями здоровья (ОВЗ) и детей-инвалидов)</t>
  </si>
  <si>
    <t>2.4.</t>
  </si>
  <si>
    <t>Реализация основных общеобразовательных программ начального общего образования (адаптированная образовательная программа)</t>
  </si>
  <si>
    <t>2.5.</t>
  </si>
  <si>
    <t>Реализация основных общеобразовательных программ начального общего образования (проходящие обучение по состоянию здоровья на дому)</t>
  </si>
  <si>
    <t>2.6.</t>
  </si>
  <si>
    <t>Реализация основных общеобразовательных программ основного общего образования (дети-инвалиды)</t>
  </si>
  <si>
    <t>2.7.</t>
  </si>
  <si>
    <t>Реализация основных общеобразовательных программ основного общего образования (обучающиеся с ограниченными возможностями здоровья (ОВЗ))</t>
  </si>
  <si>
    <t>2.8.</t>
  </si>
  <si>
    <t>Реализация основных общеобразовательных программ основного общего образования (обучающиеся за исключением обучающихся с ограниченными возможностями здоровья (ОВЗ) и детей-инвалидов)</t>
  </si>
  <si>
    <t>2.9.</t>
  </si>
  <si>
    <t>Реализация основных общеобразовательных программ основного общего образования (адаптированная образовательная программа)</t>
  </si>
  <si>
    <t>2.10.</t>
  </si>
  <si>
    <t>Реализация основных общеобразовательных программ основного общего образования (проходящие обучение по состоянию здоровья на дому)</t>
  </si>
  <si>
    <t>2.11.</t>
  </si>
  <si>
    <t>Реализация основных общеобразовательных программ среднего общего образования (дети-инвалиды)</t>
  </si>
  <si>
    <t>2.12.</t>
  </si>
  <si>
    <t>Реализация основных общеобразовательных программ среднего общего образования (обучающиеся с ограниченными возможностями здоровья (ОВЗ))</t>
  </si>
  <si>
    <t>2.13.</t>
  </si>
  <si>
    <t>Реализация основных общеобразовательных программ среднего общего образования (обучающиеся за исключением обучающихся с ограниченными возможностями здоровья (ОВЗ), детей-инвалидов и обучающихся с углубленным изучением отдельных предметов)</t>
  </si>
  <si>
    <t>2.14.</t>
  </si>
  <si>
    <t>Реализация основных общеобразовательных программ среднего общего образования (обучающиеся в классах с углубленным изучением отдельных предметов)</t>
  </si>
  <si>
    <t>2.15.</t>
  </si>
  <si>
    <t>Реализация основных общеобразовательных программ среднего общего образования (адаптированная образовательная программа)</t>
  </si>
  <si>
    <t>2.16.</t>
  </si>
  <si>
    <t>Реализация основных общеобразовательных программ среднего общего образования (проходящие обучение по состоянию здоровья на дому)</t>
  </si>
  <si>
    <t>2.17.</t>
  </si>
  <si>
    <t>Реализация дополнительных общеразвивающих программ</t>
  </si>
  <si>
    <t>1 человеко-час</t>
  </si>
  <si>
    <t>2.18.</t>
  </si>
  <si>
    <t>Предоставление питания</t>
  </si>
  <si>
    <t>2.19.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</si>
  <si>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</si>
  <si>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1 мероприятие</t>
  </si>
  <si>
    <t>2.20.</t>
  </si>
  <si>
    <t>2.21.</t>
  </si>
  <si>
    <t>3.</t>
  </si>
  <si>
    <t>3.2.</t>
  </si>
  <si>
    <t>3.3.</t>
  </si>
  <si>
    <t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</si>
  <si>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3.4.</t>
  </si>
  <si>
    <t>3.5.</t>
  </si>
  <si>
    <t>4.</t>
  </si>
  <si>
    <t>4.1.</t>
  </si>
  <si>
    <t>Методическое обеспечение образовательной деятельности</t>
  </si>
  <si>
    <t>4.2.</t>
  </si>
  <si>
    <t>Список сокращений, используемых в отчете:</t>
  </si>
  <si>
    <t>1. ОВЗ - ограниченные возможности здоровья.</t>
  </si>
  <si>
    <t>АНАЛИЗ СВОДНЫХ ПОКАЗАТЕЛЕЙ МУНИЦИПАЛЬНЫХ ЗАДАНИЙ НА ОКАЗАНИЕ (ВЫПОЛНЕНИЕ) МУНИЦИПАЛЬНЫХ УСЛУГ (РАБОТ) МУНИЦИПАЛЬНЫМИ УЧРЕЖДЕНИЯМИ ЧУНСКОГО РАЙОННОГО МУНИЦИПАЛЬНОГО ОБРАЗОВАНИЯ, В ОТНОШЕНИИ КОТОРЫХ ФУНКЦИИ И ПОЛНОМОЧИЯ УЧРЕДИТЕЛЯ ОСУЩЕСТВЛЯЕТ МУНИЦИПАЛЬНОЕ КАЗЁННОЕ УЧРЕЖДЕНИЕ "ОТДЕЛ ОБРАЗОВАНИЯ АДМИНИСТРАЦИИ ЧУНСКОГО РАЙОНА" ЗА 2023 ГОД</t>
  </si>
  <si>
    <t>Наименование муниципальной услуги (работы)/показателя объема услуги</t>
  </si>
  <si>
    <t>Единица измерения объема муниципальной услуги (работы)</t>
  </si>
  <si>
    <t>Реализация основных общеобразовательных программ дошкольного образования (физические лица от 2 месяцев до 1 года)</t>
  </si>
  <si>
    <t>х</t>
  </si>
  <si>
    <t>Реализация основных общеобразовательных программ дошкольного образования (физические лица от 1 года до 3 лет)</t>
  </si>
  <si>
    <t>Присмотр и уход (физические лица льготных категорий, определяемых учредителем, от 2 месяцев до 1 года)</t>
  </si>
  <si>
    <t>Присмотр и уход (физические лица льготных категорий, определяемых учредителем, от 1 года до 3 лет)</t>
  </si>
  <si>
    <t>1.9.</t>
  </si>
  <si>
    <t>Присмотр и уход (физические лица за исключением льготных категорий от 2 месяцев до 1 года)</t>
  </si>
  <si>
    <t>1.10.</t>
  </si>
  <si>
    <t>Присмотр и уход (физические лица за исключением льготных категорий от 1 года до 3 лет)</t>
  </si>
  <si>
    <t>1.11.</t>
  </si>
  <si>
    <t>1.12.</t>
  </si>
  <si>
    <t>1.13.</t>
  </si>
  <si>
    <t>1.14.</t>
  </si>
  <si>
    <t>Реализация дополнительных образовательных программ (за исключением дополнительных предпрофессиональных программ в области искусств)</t>
  </si>
  <si>
    <t>Содержание детей (МСЗ)</t>
  </si>
  <si>
    <t>3.6.</t>
  </si>
  <si>
    <t>Нормативные затраты на содержание имущества (МСЗ)</t>
  </si>
  <si>
    <t>3.7.</t>
  </si>
  <si>
    <t>3.8.</t>
  </si>
  <si>
    <t>Подпрограмма 5 «Обеспечение реализации и прочие мероприятия муниципальной программы»</t>
  </si>
  <si>
    <r>
      <t xml:space="preserve">Подпрограмма 3 </t>
    </r>
    <r>
      <rPr>
        <sz val="12"/>
        <color theme="1"/>
        <rFont val="Times New Roman"/>
        <family val="1"/>
        <charset val="204"/>
      </rPr>
      <t>«Дополнительное образование детей в сфере образования»</t>
    </r>
  </si>
  <si>
    <t>-</t>
  </si>
  <si>
    <r>
      <t xml:space="preserve"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</t>
    </r>
    <r>
      <rPr>
        <sz val="12"/>
        <color theme="1"/>
        <rFont val="Times New Roman"/>
        <family val="1"/>
        <charset val="204"/>
      </rPr>
      <t>социальных сертификатов по направлению деятельности «реализация дополнительных образовательных программ (за исключением дополнительных предпрофессиональных программ в области искусств)» с возможностью использования в рамках системы муниципального социального заказа на оказание муниципальных услуг в социальной сфере</t>
    </r>
  </si>
  <si>
    <t>Рост численности воспитанников в возрасте от 2 месяцев до 1 года, посещающих группу для детей в возрасте от 2 месяцев до 1 года в МДОБУ д/с № 44 р.п.Чунский</t>
  </si>
  <si>
    <t>Снижение численности воспитанников в возрасте от 3 до 8 лет в дошкольных образовательных организациях</t>
  </si>
  <si>
    <t>Рост фактической посещаемости по сравнению с запланированным значением</t>
  </si>
  <si>
    <t>Снижение численности воспитанников в дошкольных образовательных организациях. Недофинансирование запланированных расходов</t>
  </si>
  <si>
    <t>Рост численности детей-инвалидов</t>
  </si>
  <si>
    <t>Увеличение численности обучающихся в общеобразовательных организациях в течение года.</t>
  </si>
  <si>
    <t>Снижение численности обучающихся в общеобразовательных организациях в течение года. Недофинансирование запланированных расходов.</t>
  </si>
  <si>
    <t>Недофинансирование запланированных расходов</t>
  </si>
  <si>
    <t>3.1.</t>
  </si>
  <si>
    <t>Рост численности воспитанников в возрасте  от 1 года до 3 лет в дошкольных образовательных организациях, открытие группы для детей в возрасте от 1 года до 3 лет</t>
  </si>
  <si>
    <t>–</t>
  </si>
  <si>
    <t>Снижение фактической посещаемости по сравнению сзапланированным значением. Недофинансирование запланированных расходов</t>
  </si>
  <si>
    <t>Снижение численности обучающихся указанной категории в общеобразовательных организациях в течение года.</t>
  </si>
  <si>
    <t>Снижение численности обучающихся в общеобразовательных организациях в течение года.</t>
  </si>
  <si>
    <t>Увеличение численности обучающихся с ОВЗ, занимающихся в общеобразовательных классах в течение года.</t>
  </si>
  <si>
    <t>Снижение численности обучающихся с ОВЗ, занимающихся в общеобразовательных классах в течение года.</t>
  </si>
  <si>
    <t>Открытие дополнительных классов для детей с ОВЗ в общеобразовательных организациях.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</si>
</sst>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0"/>
    <numFmt numFmtId="165" formatCode="0.000"/>
    <numFmt numFmtId="166" formatCode="#,##0.00;[Red]#,##0.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16" fontId="2" fillId="0" borderId="1" xfId="0" applyNumberFormat="1" applyFont="1" applyBorder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9" fontId="2" fillId="0" borderId="1" xfId="2" applyFont="1" applyBorder="1" applyAlignment="1">
      <alignment horizontal="right" vertical="center" wrapText="1"/>
    </xf>
    <xf numFmtId="9" fontId="1" fillId="0" borderId="1" xfId="2" applyFont="1" applyBorder="1" applyAlignment="1">
      <alignment horizontal="right" vertical="center"/>
    </xf>
    <xf numFmtId="9" fontId="1" fillId="0" borderId="1" xfId="2" applyFont="1" applyBorder="1" applyAlignment="1">
      <alignment horizontal="right"/>
    </xf>
    <xf numFmtId="164" fontId="1" fillId="0" borderId="0" xfId="0" applyNumberFormat="1" applyFont="1"/>
    <xf numFmtId="9" fontId="1" fillId="0" borderId="1" xfId="2" applyFont="1" applyFill="1" applyBorder="1" applyAlignment="1">
      <alignment horizontal="right" vertical="center"/>
    </xf>
    <xf numFmtId="165" fontId="1" fillId="0" borderId="0" xfId="0" applyNumberFormat="1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A49" zoomScaleNormal="100" zoomScaleSheetLayoutView="89" workbookViewId="0">
      <selection activeCell="K2" sqref="K2"/>
    </sheetView>
  </sheetViews>
  <sheetFormatPr defaultRowHeight="15.75" x14ac:dyDescent="0.25"/>
  <cols>
    <col min="1" max="1" width="8" style="6" customWidth="1"/>
    <col min="2" max="2" width="49.85546875" style="6" customWidth="1"/>
    <col min="3" max="3" width="16.85546875" style="6" customWidth="1"/>
    <col min="4" max="4" width="12.140625" style="6" customWidth="1"/>
    <col min="5" max="5" width="11.5703125" style="6" customWidth="1"/>
    <col min="6" max="6" width="13.42578125" style="6" customWidth="1"/>
    <col min="7" max="7" width="14.85546875" style="6" customWidth="1"/>
    <col min="8" max="8" width="14.5703125" style="6" customWidth="1"/>
    <col min="9" max="9" width="12.85546875" style="6" customWidth="1"/>
    <col min="10" max="10" width="37.28515625" style="6" customWidth="1"/>
    <col min="11" max="11" width="11.85546875" style="6" bestFit="1" customWidth="1"/>
    <col min="12" max="16384" width="9.140625" style="6"/>
  </cols>
  <sheetData>
    <row r="1" spans="1:11" ht="76.5" customHeight="1" x14ac:dyDescent="0.25">
      <c r="A1" s="34" t="s">
        <v>83</v>
      </c>
      <c r="B1" s="34"/>
      <c r="C1" s="34"/>
      <c r="D1" s="34"/>
      <c r="E1" s="34"/>
      <c r="F1" s="34"/>
      <c r="G1" s="34"/>
      <c r="H1" s="34"/>
      <c r="I1" s="34"/>
      <c r="J1" s="34"/>
    </row>
    <row r="2" spans="1:11" ht="92.25" customHeight="1" x14ac:dyDescent="0.25">
      <c r="A2" s="30" t="s">
        <v>0</v>
      </c>
      <c r="B2" s="30" t="s">
        <v>84</v>
      </c>
      <c r="C2" s="30" t="s">
        <v>85</v>
      </c>
      <c r="D2" s="30" t="s">
        <v>1</v>
      </c>
      <c r="E2" s="30"/>
      <c r="F2" s="30"/>
      <c r="G2" s="30" t="s">
        <v>2</v>
      </c>
      <c r="H2" s="30"/>
      <c r="I2" s="30"/>
      <c r="J2" s="35" t="s">
        <v>3</v>
      </c>
    </row>
    <row r="3" spans="1:11" ht="31.5" x14ac:dyDescent="0.25">
      <c r="A3" s="30"/>
      <c r="B3" s="30"/>
      <c r="C3" s="30"/>
      <c r="D3" s="8" t="s">
        <v>4</v>
      </c>
      <c r="E3" s="8" t="s">
        <v>5</v>
      </c>
      <c r="F3" s="8" t="s">
        <v>6</v>
      </c>
      <c r="G3" s="8" t="s">
        <v>4</v>
      </c>
      <c r="H3" s="8" t="s">
        <v>5</v>
      </c>
      <c r="I3" s="8" t="s">
        <v>6</v>
      </c>
      <c r="J3" s="35"/>
    </row>
    <row r="4" spans="1:11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</row>
    <row r="5" spans="1:11" ht="16.5" customHeight="1" x14ac:dyDescent="0.25">
      <c r="A5" s="2" t="s">
        <v>7</v>
      </c>
      <c r="B5" s="30" t="s">
        <v>26</v>
      </c>
      <c r="C5" s="30"/>
      <c r="D5" s="30"/>
      <c r="E5" s="30"/>
      <c r="F5" s="30"/>
      <c r="G5" s="30"/>
      <c r="H5" s="30"/>
      <c r="I5" s="30"/>
      <c r="J5" s="30"/>
    </row>
    <row r="6" spans="1:11" ht="80.25" customHeight="1" x14ac:dyDescent="0.25">
      <c r="A6" s="2" t="s">
        <v>8</v>
      </c>
      <c r="B6" s="2" t="s">
        <v>86</v>
      </c>
      <c r="C6" s="3" t="s">
        <v>10</v>
      </c>
      <c r="D6" s="9">
        <v>6</v>
      </c>
      <c r="E6" s="9">
        <v>9</v>
      </c>
      <c r="F6" s="20">
        <f>SUM(E6/D6)</f>
        <v>1.5</v>
      </c>
      <c r="G6" s="11">
        <v>9155</v>
      </c>
      <c r="H6" s="15">
        <v>14732.5</v>
      </c>
      <c r="I6" s="21">
        <f t="shared" ref="I6:I53" si="0">SUM(H6/G6)</f>
        <v>1.6092299290005461</v>
      </c>
      <c r="J6" s="7" t="s">
        <v>109</v>
      </c>
    </row>
    <row r="7" spans="1:11" ht="83.25" customHeight="1" x14ac:dyDescent="0.25">
      <c r="A7" s="2" t="s">
        <v>11</v>
      </c>
      <c r="B7" s="2" t="s">
        <v>88</v>
      </c>
      <c r="C7" s="3" t="s">
        <v>10</v>
      </c>
      <c r="D7" s="9">
        <v>287</v>
      </c>
      <c r="E7" s="9">
        <v>413</v>
      </c>
      <c r="F7" s="20">
        <f t="shared" ref="F7:F18" si="1">SUM(E7/D7)</f>
        <v>1.4390243902439024</v>
      </c>
      <c r="G7" s="11">
        <v>58151.1</v>
      </c>
      <c r="H7" s="15">
        <v>84737.584000000003</v>
      </c>
      <c r="I7" s="21">
        <f t="shared" si="0"/>
        <v>1.4571965792564543</v>
      </c>
      <c r="J7" s="7" t="s">
        <v>118</v>
      </c>
    </row>
    <row r="8" spans="1:11" ht="47.25" x14ac:dyDescent="0.25">
      <c r="A8" s="2" t="s">
        <v>13</v>
      </c>
      <c r="B8" s="2" t="s">
        <v>9</v>
      </c>
      <c r="C8" s="3" t="s">
        <v>10</v>
      </c>
      <c r="D8" s="9" t="s">
        <v>87</v>
      </c>
      <c r="E8" s="9" t="s">
        <v>87</v>
      </c>
      <c r="F8" s="20" t="s">
        <v>107</v>
      </c>
      <c r="G8" s="11">
        <v>0</v>
      </c>
      <c r="H8" s="15">
        <v>0</v>
      </c>
      <c r="I8" s="21" t="s">
        <v>107</v>
      </c>
      <c r="J8" s="28" t="s">
        <v>119</v>
      </c>
    </row>
    <row r="9" spans="1:11" ht="64.5" customHeight="1" x14ac:dyDescent="0.25">
      <c r="A9" s="2" t="s">
        <v>16</v>
      </c>
      <c r="B9" s="2" t="s">
        <v>12</v>
      </c>
      <c r="C9" s="3" t="s">
        <v>10</v>
      </c>
      <c r="D9" s="9">
        <v>993</v>
      </c>
      <c r="E9" s="9">
        <v>837</v>
      </c>
      <c r="F9" s="20">
        <f t="shared" si="1"/>
        <v>0.8429003021148036</v>
      </c>
      <c r="G9" s="11">
        <v>201759.4</v>
      </c>
      <c r="H9" s="15">
        <f>169477.896+117.52</f>
        <v>169595.416</v>
      </c>
      <c r="I9" s="21">
        <f t="shared" si="0"/>
        <v>0.84058247595898883</v>
      </c>
      <c r="J9" s="7" t="s">
        <v>110</v>
      </c>
    </row>
    <row r="10" spans="1:11" ht="47.25" x14ac:dyDescent="0.25">
      <c r="A10" s="2" t="s">
        <v>18</v>
      </c>
      <c r="B10" s="2" t="s">
        <v>89</v>
      </c>
      <c r="C10" s="3" t="s">
        <v>15</v>
      </c>
      <c r="D10" s="9">
        <v>0</v>
      </c>
      <c r="E10" s="9">
        <v>0</v>
      </c>
      <c r="F10" s="20" t="s">
        <v>107</v>
      </c>
      <c r="G10" s="11">
        <v>0</v>
      </c>
      <c r="H10" s="15">
        <v>0</v>
      </c>
      <c r="I10" s="21" t="s">
        <v>107</v>
      </c>
      <c r="J10" s="28" t="s">
        <v>119</v>
      </c>
      <c r="K10" s="23"/>
    </row>
    <row r="11" spans="1:11" ht="48" customHeight="1" x14ac:dyDescent="0.25">
      <c r="A11" s="2" t="s">
        <v>20</v>
      </c>
      <c r="B11" s="2" t="s">
        <v>90</v>
      </c>
      <c r="C11" s="3" t="s">
        <v>15</v>
      </c>
      <c r="D11" s="9">
        <v>592</v>
      </c>
      <c r="E11" s="9">
        <v>1166</v>
      </c>
      <c r="F11" s="20">
        <f t="shared" si="1"/>
        <v>1.9695945945945945</v>
      </c>
      <c r="G11" s="11">
        <v>109.7</v>
      </c>
      <c r="H11" s="15">
        <v>189.10900000000001</v>
      </c>
      <c r="I11" s="21">
        <f t="shared" si="0"/>
        <v>1.7238742023701004</v>
      </c>
      <c r="J11" s="7" t="s">
        <v>111</v>
      </c>
    </row>
    <row r="12" spans="1:11" ht="36.75" customHeight="1" x14ac:dyDescent="0.25">
      <c r="A12" s="2" t="s">
        <v>22</v>
      </c>
      <c r="B12" s="2" t="s">
        <v>14</v>
      </c>
      <c r="C12" s="3" t="s">
        <v>15</v>
      </c>
      <c r="D12" s="9" t="s">
        <v>87</v>
      </c>
      <c r="E12" s="9" t="s">
        <v>87</v>
      </c>
      <c r="F12" s="20" t="s">
        <v>107</v>
      </c>
      <c r="G12" s="11">
        <v>0</v>
      </c>
      <c r="H12" s="15">
        <v>0</v>
      </c>
      <c r="I12" s="21" t="s">
        <v>107</v>
      </c>
      <c r="J12" s="28" t="s">
        <v>119</v>
      </c>
    </row>
    <row r="13" spans="1:11" ht="46.5" customHeight="1" x14ac:dyDescent="0.25">
      <c r="A13" s="2" t="s">
        <v>24</v>
      </c>
      <c r="B13" s="2" t="s">
        <v>17</v>
      </c>
      <c r="C13" s="3" t="s">
        <v>15</v>
      </c>
      <c r="D13" s="4">
        <v>5533</v>
      </c>
      <c r="E13" s="4">
        <v>6694</v>
      </c>
      <c r="F13" s="20">
        <f t="shared" si="1"/>
        <v>1.2098319175853967</v>
      </c>
      <c r="G13" s="11">
        <v>1025.999</v>
      </c>
      <c r="H13" s="15">
        <v>1241.4590000000001</v>
      </c>
      <c r="I13" s="21">
        <f t="shared" si="0"/>
        <v>1.2100002046785621</v>
      </c>
      <c r="J13" s="7" t="s">
        <v>111</v>
      </c>
    </row>
    <row r="14" spans="1:11" ht="64.5" customHeight="1" x14ac:dyDescent="0.25">
      <c r="A14" s="2" t="s">
        <v>91</v>
      </c>
      <c r="B14" s="2" t="s">
        <v>92</v>
      </c>
      <c r="C14" s="3" t="s">
        <v>15</v>
      </c>
      <c r="D14" s="4">
        <v>1037</v>
      </c>
      <c r="E14" s="4">
        <v>296</v>
      </c>
      <c r="F14" s="20">
        <f t="shared" si="1"/>
        <v>0.28543876567020249</v>
      </c>
      <c r="G14" s="11">
        <v>119.3</v>
      </c>
      <c r="H14" s="15">
        <v>34.597000000000001</v>
      </c>
      <c r="I14" s="21">
        <f t="shared" si="0"/>
        <v>0.29000000000000004</v>
      </c>
      <c r="J14" s="7" t="s">
        <v>120</v>
      </c>
    </row>
    <row r="15" spans="1:11" ht="81.75" customHeight="1" x14ac:dyDescent="0.25">
      <c r="A15" s="2" t="s">
        <v>93</v>
      </c>
      <c r="B15" s="2" t="s">
        <v>94</v>
      </c>
      <c r="C15" s="3" t="s">
        <v>15</v>
      </c>
      <c r="D15" s="4">
        <v>49104</v>
      </c>
      <c r="E15" s="4">
        <v>43472</v>
      </c>
      <c r="F15" s="20">
        <f t="shared" si="1"/>
        <v>0.88530465949820791</v>
      </c>
      <c r="G15" s="11">
        <v>5648.6</v>
      </c>
      <c r="H15" s="15">
        <v>5027.2539999999999</v>
      </c>
      <c r="I15" s="21">
        <f t="shared" si="0"/>
        <v>0.8899999999999999</v>
      </c>
      <c r="J15" s="7" t="s">
        <v>112</v>
      </c>
    </row>
    <row r="16" spans="1:11" ht="43.5" customHeight="1" x14ac:dyDescent="0.25">
      <c r="A16" s="2" t="s">
        <v>95</v>
      </c>
      <c r="B16" s="2" t="s">
        <v>19</v>
      </c>
      <c r="C16" s="3" t="s">
        <v>15</v>
      </c>
      <c r="D16" s="9" t="s">
        <v>87</v>
      </c>
      <c r="E16" s="9" t="s">
        <v>87</v>
      </c>
      <c r="F16" s="20" t="s">
        <v>107</v>
      </c>
      <c r="G16" s="11">
        <v>0</v>
      </c>
      <c r="H16" s="15">
        <v>0</v>
      </c>
      <c r="I16" s="21" t="s">
        <v>107</v>
      </c>
      <c r="J16" s="28" t="s">
        <v>119</v>
      </c>
    </row>
    <row r="17" spans="1:11" ht="45" customHeight="1" x14ac:dyDescent="0.25">
      <c r="A17" s="2" t="s">
        <v>96</v>
      </c>
      <c r="B17" s="2" t="s">
        <v>21</v>
      </c>
      <c r="C17" s="3" t="s">
        <v>15</v>
      </c>
      <c r="D17" s="4">
        <v>166849</v>
      </c>
      <c r="E17" s="4">
        <v>141187</v>
      </c>
      <c r="F17" s="20">
        <f t="shared" si="1"/>
        <v>0.84619626129014858</v>
      </c>
      <c r="G17" s="11">
        <v>19193.327000000001</v>
      </c>
      <c r="H17" s="15">
        <v>16314.328</v>
      </c>
      <c r="I17" s="21">
        <f t="shared" si="0"/>
        <v>0.85000000260507202</v>
      </c>
      <c r="J17" s="7" t="s">
        <v>112</v>
      </c>
    </row>
    <row r="18" spans="1:11" x14ac:dyDescent="0.25">
      <c r="A18" s="2" t="s">
        <v>97</v>
      </c>
      <c r="B18" s="2" t="s">
        <v>23</v>
      </c>
      <c r="C18" s="3" t="s">
        <v>10</v>
      </c>
      <c r="D18" s="4">
        <v>1286</v>
      </c>
      <c r="E18" s="4">
        <v>1259</v>
      </c>
      <c r="F18" s="20">
        <f t="shared" si="1"/>
        <v>0.97900466562985999</v>
      </c>
      <c r="G18" s="16">
        <v>13078.207</v>
      </c>
      <c r="H18" s="15">
        <v>13078.207</v>
      </c>
      <c r="I18" s="24">
        <f t="shared" si="0"/>
        <v>1</v>
      </c>
      <c r="J18" s="28" t="s">
        <v>119</v>
      </c>
    </row>
    <row r="19" spans="1:11" ht="24.75" customHeight="1" x14ac:dyDescent="0.25">
      <c r="A19" s="2" t="s">
        <v>98</v>
      </c>
      <c r="B19" s="2" t="s">
        <v>25</v>
      </c>
      <c r="C19" s="3" t="s">
        <v>87</v>
      </c>
      <c r="D19" s="9" t="s">
        <v>87</v>
      </c>
      <c r="E19" s="9" t="s">
        <v>87</v>
      </c>
      <c r="F19" s="9" t="s">
        <v>107</v>
      </c>
      <c r="G19" s="11">
        <v>5463.0609999999997</v>
      </c>
      <c r="H19" s="15">
        <v>5463.0609999999997</v>
      </c>
      <c r="I19" s="24">
        <f t="shared" si="0"/>
        <v>1</v>
      </c>
      <c r="J19" s="28" t="s">
        <v>119</v>
      </c>
    </row>
    <row r="20" spans="1:11" ht="15.75" customHeight="1" x14ac:dyDescent="0.25">
      <c r="A20" s="2" t="s">
        <v>28</v>
      </c>
      <c r="B20" s="31" t="s">
        <v>27</v>
      </c>
      <c r="C20" s="32"/>
      <c r="D20" s="32"/>
      <c r="E20" s="32"/>
      <c r="F20" s="32"/>
      <c r="G20" s="32"/>
      <c r="H20" s="32"/>
      <c r="I20" s="32"/>
      <c r="J20" s="33"/>
    </row>
    <row r="21" spans="1:11" ht="47.25" x14ac:dyDescent="0.25">
      <c r="A21" s="2" t="s">
        <v>29</v>
      </c>
      <c r="B21" s="2" t="s">
        <v>30</v>
      </c>
      <c r="C21" s="3" t="s">
        <v>10</v>
      </c>
      <c r="D21" s="9">
        <v>6</v>
      </c>
      <c r="E21" s="9">
        <v>11</v>
      </c>
      <c r="F21" s="20">
        <f t="shared" ref="F21:F52" si="2">SUM(E21/D21)</f>
        <v>1.8333333333333333</v>
      </c>
      <c r="G21" s="11">
        <v>971.1</v>
      </c>
      <c r="H21" s="15">
        <v>1880.35</v>
      </c>
      <c r="I21" s="21">
        <f t="shared" si="0"/>
        <v>1.9363093399237976</v>
      </c>
      <c r="J21" s="1" t="s">
        <v>113</v>
      </c>
    </row>
    <row r="22" spans="1:11" ht="63" x14ac:dyDescent="0.25">
      <c r="A22" s="2" t="s">
        <v>31</v>
      </c>
      <c r="B22" s="2" t="s">
        <v>32</v>
      </c>
      <c r="C22" s="3" t="s">
        <v>10</v>
      </c>
      <c r="D22" s="9">
        <v>96</v>
      </c>
      <c r="E22" s="9">
        <v>99</v>
      </c>
      <c r="F22" s="20">
        <f t="shared" si="2"/>
        <v>1.03125</v>
      </c>
      <c r="G22" s="11">
        <v>15536.4</v>
      </c>
      <c r="H22" s="15">
        <v>16639.046999999999</v>
      </c>
      <c r="I22" s="21">
        <f t="shared" si="0"/>
        <v>1.070971846759867</v>
      </c>
      <c r="J22" s="26" t="s">
        <v>123</v>
      </c>
      <c r="K22" s="25"/>
    </row>
    <row r="23" spans="1:11" ht="78.75" x14ac:dyDescent="0.25">
      <c r="A23" s="2" t="s">
        <v>33</v>
      </c>
      <c r="B23" s="2" t="s">
        <v>34</v>
      </c>
      <c r="C23" s="3" t="s">
        <v>10</v>
      </c>
      <c r="D23" s="4">
        <v>1407</v>
      </c>
      <c r="E23" s="4">
        <v>1322</v>
      </c>
      <c r="F23" s="20">
        <f t="shared" si="2"/>
        <v>0.93958777540867089</v>
      </c>
      <c r="G23" s="11">
        <v>227706.4</v>
      </c>
      <c r="H23" s="15">
        <v>217044.016</v>
      </c>
      <c r="I23" s="21">
        <f t="shared" si="0"/>
        <v>0.95317486025864895</v>
      </c>
      <c r="J23" s="26" t="s">
        <v>121</v>
      </c>
      <c r="K23" s="25"/>
    </row>
    <row r="24" spans="1:11" ht="63" x14ac:dyDescent="0.25">
      <c r="A24" s="2" t="s">
        <v>35</v>
      </c>
      <c r="B24" s="2" t="s">
        <v>36</v>
      </c>
      <c r="C24" s="3" t="s">
        <v>10</v>
      </c>
      <c r="D24" s="9">
        <v>27</v>
      </c>
      <c r="E24" s="9">
        <v>56</v>
      </c>
      <c r="F24" s="20">
        <f t="shared" si="2"/>
        <v>2.074074074074074</v>
      </c>
      <c r="G24" s="11">
        <v>4369.6000000000004</v>
      </c>
      <c r="H24" s="15">
        <v>9058.9689999999991</v>
      </c>
      <c r="I24" s="21">
        <f t="shared" si="0"/>
        <v>2.0731803826437201</v>
      </c>
      <c r="J24" s="26" t="s">
        <v>125</v>
      </c>
    </row>
    <row r="25" spans="1:11" ht="63" x14ac:dyDescent="0.25">
      <c r="A25" s="2" t="s">
        <v>37</v>
      </c>
      <c r="B25" s="2" t="s">
        <v>38</v>
      </c>
      <c r="C25" s="3" t="s">
        <v>10</v>
      </c>
      <c r="D25" s="9">
        <v>30</v>
      </c>
      <c r="E25" s="9">
        <v>26</v>
      </c>
      <c r="F25" s="20">
        <f t="shared" si="2"/>
        <v>0.8666666666666667</v>
      </c>
      <c r="G25" s="11">
        <v>4855.1000000000004</v>
      </c>
      <c r="H25" s="15">
        <v>4288.7860000000001</v>
      </c>
      <c r="I25" s="21">
        <f t="shared" si="0"/>
        <v>0.88335688245350241</v>
      </c>
      <c r="J25" s="26" t="s">
        <v>122</v>
      </c>
    </row>
    <row r="26" spans="1:11" ht="63" x14ac:dyDescent="0.25">
      <c r="A26" s="2" t="s">
        <v>39</v>
      </c>
      <c r="B26" s="2" t="s">
        <v>40</v>
      </c>
      <c r="C26" s="3" t="s">
        <v>10</v>
      </c>
      <c r="D26" s="9">
        <v>16</v>
      </c>
      <c r="E26" s="9">
        <v>17</v>
      </c>
      <c r="F26" s="20">
        <f t="shared" si="2"/>
        <v>1.0625</v>
      </c>
      <c r="G26" s="11">
        <v>2589.4</v>
      </c>
      <c r="H26" s="15">
        <v>2733.174</v>
      </c>
      <c r="I26" s="21">
        <f t="shared" si="0"/>
        <v>1.0555240596277129</v>
      </c>
      <c r="J26" s="26" t="s">
        <v>114</v>
      </c>
    </row>
    <row r="27" spans="1:11" ht="63" x14ac:dyDescent="0.25">
      <c r="A27" s="2" t="s">
        <v>41</v>
      </c>
      <c r="B27" s="2" t="s">
        <v>42</v>
      </c>
      <c r="C27" s="3" t="s">
        <v>10</v>
      </c>
      <c r="D27" s="9">
        <v>104</v>
      </c>
      <c r="E27" s="9">
        <v>102</v>
      </c>
      <c r="F27" s="20">
        <f t="shared" si="2"/>
        <v>0.98076923076923073</v>
      </c>
      <c r="G27" s="11">
        <v>16831.099999999999</v>
      </c>
      <c r="H27" s="15">
        <v>16575.633999999998</v>
      </c>
      <c r="I27" s="21">
        <f>SUM(H27/G27)</f>
        <v>0.98482178823725131</v>
      </c>
      <c r="J27" s="26" t="s">
        <v>124</v>
      </c>
    </row>
    <row r="28" spans="1:11" ht="78.75" x14ac:dyDescent="0.25">
      <c r="A28" s="2" t="s">
        <v>43</v>
      </c>
      <c r="B28" s="2" t="s">
        <v>44</v>
      </c>
      <c r="C28" s="3" t="s">
        <v>10</v>
      </c>
      <c r="D28" s="4">
        <v>1988</v>
      </c>
      <c r="E28" s="4">
        <v>1951</v>
      </c>
      <c r="F28" s="20">
        <f t="shared" si="2"/>
        <v>0.98138832997987924</v>
      </c>
      <c r="G28" s="11">
        <v>322645.40000000002</v>
      </c>
      <c r="H28" s="15">
        <v>317123.90399999998</v>
      </c>
      <c r="I28" s="21">
        <f t="shared" si="0"/>
        <v>0.98288679770422871</v>
      </c>
      <c r="J28" s="26" t="s">
        <v>122</v>
      </c>
    </row>
    <row r="29" spans="1:11" ht="54" customHeight="1" x14ac:dyDescent="0.25">
      <c r="A29" s="2" t="s">
        <v>45</v>
      </c>
      <c r="B29" s="2" t="s">
        <v>46</v>
      </c>
      <c r="C29" s="3" t="s">
        <v>10</v>
      </c>
      <c r="D29" s="9">
        <v>73</v>
      </c>
      <c r="E29" s="9">
        <v>97</v>
      </c>
      <c r="F29" s="20">
        <f t="shared" si="2"/>
        <v>1.3287671232876712</v>
      </c>
      <c r="G29" s="11">
        <v>11814.2</v>
      </c>
      <c r="H29" s="15">
        <v>15746.423000000001</v>
      </c>
      <c r="I29" s="21">
        <f t="shared" si="0"/>
        <v>1.3328387025782533</v>
      </c>
      <c r="J29" s="26" t="s">
        <v>125</v>
      </c>
    </row>
    <row r="30" spans="1:11" ht="63" x14ac:dyDescent="0.25">
      <c r="A30" s="2" t="s">
        <v>47</v>
      </c>
      <c r="B30" s="2" t="s">
        <v>48</v>
      </c>
      <c r="C30" s="3" t="s">
        <v>10</v>
      </c>
      <c r="D30" s="9">
        <v>49</v>
      </c>
      <c r="E30" s="9">
        <v>40</v>
      </c>
      <c r="F30" s="20">
        <f t="shared" si="2"/>
        <v>0.81632653061224492</v>
      </c>
      <c r="G30" s="11">
        <v>7930</v>
      </c>
      <c r="H30" s="15">
        <v>6486.558</v>
      </c>
      <c r="I30" s="21">
        <f t="shared" si="0"/>
        <v>0.81797704918032788</v>
      </c>
      <c r="J30" s="26" t="s">
        <v>122</v>
      </c>
    </row>
    <row r="31" spans="1:11" ht="47.25" x14ac:dyDescent="0.25">
      <c r="A31" s="2" t="s">
        <v>49</v>
      </c>
      <c r="B31" s="2" t="s">
        <v>50</v>
      </c>
      <c r="C31" s="3" t="s">
        <v>10</v>
      </c>
      <c r="D31" s="9">
        <v>0</v>
      </c>
      <c r="E31" s="9">
        <v>2</v>
      </c>
      <c r="F31" s="20" t="s">
        <v>107</v>
      </c>
      <c r="G31" s="11">
        <v>0</v>
      </c>
      <c r="H31" s="15">
        <v>0</v>
      </c>
      <c r="I31" s="21" t="s">
        <v>107</v>
      </c>
      <c r="J31" s="28" t="s">
        <v>119</v>
      </c>
    </row>
    <row r="32" spans="1:11" ht="63" x14ac:dyDescent="0.25">
      <c r="A32" s="2" t="s">
        <v>51</v>
      </c>
      <c r="B32" s="2" t="s">
        <v>52</v>
      </c>
      <c r="C32" s="3" t="s">
        <v>10</v>
      </c>
      <c r="D32" s="9">
        <v>0</v>
      </c>
      <c r="E32" s="9">
        <v>0</v>
      </c>
      <c r="F32" s="20" t="s">
        <v>107</v>
      </c>
      <c r="G32" s="11">
        <v>0</v>
      </c>
      <c r="H32" s="15">
        <v>0</v>
      </c>
      <c r="I32" s="21" t="s">
        <v>107</v>
      </c>
      <c r="J32" s="28" t="s">
        <v>119</v>
      </c>
    </row>
    <row r="33" spans="1:10" ht="94.5" x14ac:dyDescent="0.25">
      <c r="A33" s="2" t="s">
        <v>53</v>
      </c>
      <c r="B33" s="2" t="s">
        <v>54</v>
      </c>
      <c r="C33" s="3" t="s">
        <v>10</v>
      </c>
      <c r="D33" s="9">
        <v>0</v>
      </c>
      <c r="E33" s="9">
        <v>0</v>
      </c>
      <c r="F33" s="20" t="s">
        <v>107</v>
      </c>
      <c r="G33" s="11">
        <v>0</v>
      </c>
      <c r="H33" s="15">
        <v>0</v>
      </c>
      <c r="I33" s="21" t="s">
        <v>107</v>
      </c>
      <c r="J33" s="28" t="s">
        <v>119</v>
      </c>
    </row>
    <row r="34" spans="1:10" ht="63" x14ac:dyDescent="0.25">
      <c r="A34" s="2" t="s">
        <v>55</v>
      </c>
      <c r="B34" s="2" t="s">
        <v>56</v>
      </c>
      <c r="C34" s="3" t="s">
        <v>10</v>
      </c>
      <c r="D34" s="9">
        <v>262</v>
      </c>
      <c r="E34" s="9">
        <v>309</v>
      </c>
      <c r="F34" s="20">
        <f t="shared" si="2"/>
        <v>1.1793893129770991</v>
      </c>
      <c r="G34" s="11">
        <v>42402.400000000001</v>
      </c>
      <c r="H34" s="15">
        <v>50074.239000000001</v>
      </c>
      <c r="I34" s="21">
        <f t="shared" si="0"/>
        <v>1.1809293577722015</v>
      </c>
      <c r="J34" s="26" t="s">
        <v>114</v>
      </c>
    </row>
    <row r="35" spans="1:10" ht="47.25" x14ac:dyDescent="0.25">
      <c r="A35" s="2" t="s">
        <v>57</v>
      </c>
      <c r="B35" s="2" t="s">
        <v>58</v>
      </c>
      <c r="C35" s="3" t="s">
        <v>10</v>
      </c>
      <c r="D35" s="9">
        <v>0</v>
      </c>
      <c r="E35" s="9">
        <v>0</v>
      </c>
      <c r="F35" s="20" t="s">
        <v>107</v>
      </c>
      <c r="G35" s="11">
        <v>0</v>
      </c>
      <c r="H35" s="15">
        <v>0</v>
      </c>
      <c r="I35" s="21" t="s">
        <v>107</v>
      </c>
      <c r="J35" s="28" t="s">
        <v>119</v>
      </c>
    </row>
    <row r="36" spans="1:10" ht="63" x14ac:dyDescent="0.25">
      <c r="A36" s="2" t="s">
        <v>59</v>
      </c>
      <c r="B36" s="2" t="s">
        <v>60</v>
      </c>
      <c r="C36" s="3" t="s">
        <v>10</v>
      </c>
      <c r="D36" s="9">
        <v>0</v>
      </c>
      <c r="E36" s="9">
        <v>3</v>
      </c>
      <c r="F36" s="20" t="s">
        <v>107</v>
      </c>
      <c r="G36" s="11">
        <v>0</v>
      </c>
      <c r="H36" s="15">
        <v>0</v>
      </c>
      <c r="I36" s="21" t="s">
        <v>107</v>
      </c>
      <c r="J36" s="28" t="s">
        <v>119</v>
      </c>
    </row>
    <row r="37" spans="1:10" ht="31.5" x14ac:dyDescent="0.25">
      <c r="A37" s="2" t="s">
        <v>61</v>
      </c>
      <c r="B37" s="2" t="s">
        <v>62</v>
      </c>
      <c r="C37" s="3" t="s">
        <v>63</v>
      </c>
      <c r="D37" s="4">
        <v>13633</v>
      </c>
      <c r="E37" s="4">
        <v>15405</v>
      </c>
      <c r="F37" s="20">
        <f t="shared" si="2"/>
        <v>1.1299787280862612</v>
      </c>
      <c r="G37" s="11">
        <v>0</v>
      </c>
      <c r="H37" s="15">
        <v>0</v>
      </c>
      <c r="I37" s="21" t="s">
        <v>107</v>
      </c>
      <c r="J37" s="28" t="s">
        <v>119</v>
      </c>
    </row>
    <row r="38" spans="1:10" x14ac:dyDescent="0.25">
      <c r="A38" s="2" t="s">
        <v>64</v>
      </c>
      <c r="B38" s="2" t="s">
        <v>65</v>
      </c>
      <c r="C38" s="3" t="s">
        <v>10</v>
      </c>
      <c r="D38" s="9">
        <v>0</v>
      </c>
      <c r="E38" s="9">
        <v>0</v>
      </c>
      <c r="F38" s="20" t="s">
        <v>107</v>
      </c>
      <c r="G38" s="11">
        <v>0</v>
      </c>
      <c r="H38" s="15">
        <v>0</v>
      </c>
      <c r="I38" s="21" t="s">
        <v>107</v>
      </c>
      <c r="J38" s="28" t="s">
        <v>119</v>
      </c>
    </row>
    <row r="39" spans="1:10" ht="141.75" x14ac:dyDescent="0.25">
      <c r="A39" s="2" t="s">
        <v>66</v>
      </c>
      <c r="B39" s="2" t="s">
        <v>67</v>
      </c>
      <c r="C39" s="3" t="s">
        <v>68</v>
      </c>
      <c r="D39" s="9">
        <v>120</v>
      </c>
      <c r="E39" s="9">
        <v>120</v>
      </c>
      <c r="F39" s="20">
        <f t="shared" si="2"/>
        <v>1</v>
      </c>
      <c r="G39" s="11">
        <v>0</v>
      </c>
      <c r="H39" s="15">
        <v>0</v>
      </c>
      <c r="I39" s="21" t="s">
        <v>107</v>
      </c>
      <c r="J39" s="28" t="s">
        <v>119</v>
      </c>
    </row>
    <row r="40" spans="1:10" ht="70.5" customHeight="1" x14ac:dyDescent="0.25">
      <c r="A40" s="2" t="s">
        <v>69</v>
      </c>
      <c r="B40" s="2" t="s">
        <v>23</v>
      </c>
      <c r="C40" s="3" t="s">
        <v>10</v>
      </c>
      <c r="D40" s="4">
        <v>4058</v>
      </c>
      <c r="E40" s="4">
        <v>4035</v>
      </c>
      <c r="F40" s="20">
        <f t="shared" si="2"/>
        <v>0.9943321833415476</v>
      </c>
      <c r="G40" s="11">
        <v>41079.057000000001</v>
      </c>
      <c r="H40" s="15">
        <v>40482.273999999998</v>
      </c>
      <c r="I40" s="24">
        <f t="shared" si="0"/>
        <v>0.9854723296106821</v>
      </c>
      <c r="J40" s="26" t="s">
        <v>115</v>
      </c>
    </row>
    <row r="41" spans="1:10" ht="31.5" x14ac:dyDescent="0.25">
      <c r="A41" s="2" t="s">
        <v>70</v>
      </c>
      <c r="B41" s="2" t="s">
        <v>25</v>
      </c>
      <c r="C41" s="3" t="s">
        <v>87</v>
      </c>
      <c r="D41" s="9" t="s">
        <v>87</v>
      </c>
      <c r="E41" s="9" t="s">
        <v>87</v>
      </c>
      <c r="F41" s="9" t="s">
        <v>107</v>
      </c>
      <c r="G41" s="11">
        <v>6645.7190000000001</v>
      </c>
      <c r="H41" s="15">
        <v>6645.7190000000001</v>
      </c>
      <c r="I41" s="24">
        <f t="shared" si="0"/>
        <v>1</v>
      </c>
      <c r="J41" s="28" t="s">
        <v>119</v>
      </c>
    </row>
    <row r="42" spans="1:10" ht="15.75" customHeight="1" x14ac:dyDescent="0.25">
      <c r="A42" s="2" t="s">
        <v>71</v>
      </c>
      <c r="B42" s="31" t="s">
        <v>106</v>
      </c>
      <c r="C42" s="32"/>
      <c r="D42" s="32"/>
      <c r="E42" s="32"/>
      <c r="F42" s="32"/>
      <c r="G42" s="32"/>
      <c r="H42" s="32"/>
      <c r="I42" s="32"/>
      <c r="J42" s="33"/>
    </row>
    <row r="43" spans="1:10" ht="31.5" x14ac:dyDescent="0.25">
      <c r="A43" s="5" t="s">
        <v>117</v>
      </c>
      <c r="B43" s="2" t="s">
        <v>62</v>
      </c>
      <c r="C43" s="3" t="s">
        <v>63</v>
      </c>
      <c r="D43" s="4">
        <v>18745</v>
      </c>
      <c r="E43" s="4">
        <v>19856</v>
      </c>
      <c r="F43" s="12">
        <f t="shared" si="2"/>
        <v>1.0592691384369166</v>
      </c>
      <c r="G43" s="11">
        <v>4456.74</v>
      </c>
      <c r="H43" s="15">
        <v>4456.74</v>
      </c>
      <c r="I43" s="21">
        <f t="shared" si="0"/>
        <v>1</v>
      </c>
      <c r="J43" s="28" t="s">
        <v>119</v>
      </c>
    </row>
    <row r="44" spans="1:10" x14ac:dyDescent="0.25">
      <c r="A44" s="2" t="s">
        <v>72</v>
      </c>
      <c r="B44" s="2" t="s">
        <v>23</v>
      </c>
      <c r="C44" s="3" t="s">
        <v>10</v>
      </c>
      <c r="D44" s="9">
        <v>93</v>
      </c>
      <c r="E44" s="9">
        <v>89</v>
      </c>
      <c r="F44" s="12">
        <f t="shared" si="2"/>
        <v>0.956989247311828</v>
      </c>
      <c r="G44" s="11">
        <v>90.278999999999996</v>
      </c>
      <c r="H44" s="15">
        <v>90.278999999999996</v>
      </c>
      <c r="I44" s="21">
        <f t="shared" si="0"/>
        <v>1</v>
      </c>
      <c r="J44" s="28" t="s">
        <v>119</v>
      </c>
    </row>
    <row r="45" spans="1:10" ht="31.5" x14ac:dyDescent="0.25">
      <c r="A45" s="2" t="s">
        <v>73</v>
      </c>
      <c r="B45" s="2" t="s">
        <v>25</v>
      </c>
      <c r="C45" s="3" t="s">
        <v>87</v>
      </c>
      <c r="D45" s="9" t="s">
        <v>87</v>
      </c>
      <c r="E45" s="9" t="s">
        <v>87</v>
      </c>
      <c r="F45" s="12" t="s">
        <v>107</v>
      </c>
      <c r="G45" s="11">
        <v>67.707999999999998</v>
      </c>
      <c r="H45" s="15">
        <v>67.707999999999998</v>
      </c>
      <c r="I45" s="21">
        <f t="shared" si="0"/>
        <v>1</v>
      </c>
      <c r="J45" s="28" t="s">
        <v>119</v>
      </c>
    </row>
    <row r="46" spans="1:10" ht="63" x14ac:dyDescent="0.25">
      <c r="A46" s="2" t="s">
        <v>75</v>
      </c>
      <c r="B46" s="1" t="s">
        <v>99</v>
      </c>
      <c r="C46" s="3" t="s">
        <v>63</v>
      </c>
      <c r="D46" s="4">
        <v>79981</v>
      </c>
      <c r="E46" s="4">
        <v>84720</v>
      </c>
      <c r="F46" s="12">
        <f t="shared" si="2"/>
        <v>1.059251572248409</v>
      </c>
      <c r="G46" s="11">
        <v>17868.647000000001</v>
      </c>
      <c r="H46" s="15">
        <v>18424.13</v>
      </c>
      <c r="I46" s="21">
        <f t="shared" si="0"/>
        <v>1.0310870207464504</v>
      </c>
      <c r="J46" s="28" t="s">
        <v>119</v>
      </c>
    </row>
    <row r="47" spans="1:10" x14ac:dyDescent="0.25">
      <c r="A47" s="2" t="s">
        <v>76</v>
      </c>
      <c r="B47" s="2" t="s">
        <v>100</v>
      </c>
      <c r="C47" s="3" t="s">
        <v>10</v>
      </c>
      <c r="D47" s="9">
        <v>466</v>
      </c>
      <c r="E47" s="9">
        <v>435</v>
      </c>
      <c r="F47" s="12">
        <f t="shared" si="2"/>
        <v>0.9334763948497854</v>
      </c>
      <c r="G47" s="11">
        <v>566.62099999999998</v>
      </c>
      <c r="H47" s="15">
        <v>369.14699999999999</v>
      </c>
      <c r="I47" s="21">
        <f t="shared" si="0"/>
        <v>0.65148838465217496</v>
      </c>
      <c r="J47" s="28" t="s">
        <v>119</v>
      </c>
    </row>
    <row r="48" spans="1:10" ht="31.5" x14ac:dyDescent="0.25">
      <c r="A48" s="2" t="s">
        <v>101</v>
      </c>
      <c r="B48" s="2" t="s">
        <v>102</v>
      </c>
      <c r="C48" s="3" t="s">
        <v>87</v>
      </c>
      <c r="D48" s="9" t="s">
        <v>87</v>
      </c>
      <c r="E48" s="9" t="s">
        <v>87</v>
      </c>
      <c r="F48" s="12" t="s">
        <v>107</v>
      </c>
      <c r="G48" s="11">
        <v>204.57599999999999</v>
      </c>
      <c r="H48" s="15">
        <v>161.29599999999999</v>
      </c>
      <c r="I48" s="21">
        <f>SUM(H48/G48)</f>
        <v>0.78844048177694348</v>
      </c>
      <c r="J48" s="28" t="s">
        <v>119</v>
      </c>
    </row>
    <row r="49" spans="1:10" ht="126" x14ac:dyDescent="0.25">
      <c r="A49" s="2" t="s">
        <v>103</v>
      </c>
      <c r="B49" s="2" t="s">
        <v>74</v>
      </c>
      <c r="C49" s="13" t="s">
        <v>63</v>
      </c>
      <c r="D49" s="14">
        <v>19002</v>
      </c>
      <c r="E49" s="14">
        <v>21477</v>
      </c>
      <c r="F49" s="12">
        <f t="shared" si="2"/>
        <v>1.1302494474265867</v>
      </c>
      <c r="G49" s="11">
        <v>1104.1469999999999</v>
      </c>
      <c r="H49" s="15">
        <v>998.24800000000005</v>
      </c>
      <c r="I49" s="21">
        <f>SUM(H49/G49)</f>
        <v>0.9040897634101257</v>
      </c>
      <c r="J49" s="28" t="s">
        <v>119</v>
      </c>
    </row>
    <row r="50" spans="1:10" ht="189" x14ac:dyDescent="0.25">
      <c r="A50" s="2" t="s">
        <v>104</v>
      </c>
      <c r="B50" s="2" t="s">
        <v>108</v>
      </c>
      <c r="C50" s="3" t="s">
        <v>63</v>
      </c>
      <c r="D50" s="4">
        <v>81006</v>
      </c>
      <c r="E50" s="4">
        <v>82843</v>
      </c>
      <c r="F50" s="12">
        <f t="shared" si="2"/>
        <v>1.0226773325432683</v>
      </c>
      <c r="G50" s="11">
        <v>7468.8519999999999</v>
      </c>
      <c r="H50" s="15">
        <v>5965.8670000000002</v>
      </c>
      <c r="I50" s="21">
        <f t="shared" si="0"/>
        <v>0.79876626287413388</v>
      </c>
      <c r="J50" s="28" t="s">
        <v>119</v>
      </c>
    </row>
    <row r="51" spans="1:10" ht="15.75" customHeight="1" x14ac:dyDescent="0.25">
      <c r="A51" s="2" t="s">
        <v>77</v>
      </c>
      <c r="B51" s="31" t="s">
        <v>105</v>
      </c>
      <c r="C51" s="32"/>
      <c r="D51" s="32"/>
      <c r="E51" s="32"/>
      <c r="F51" s="32"/>
      <c r="G51" s="32"/>
      <c r="H51" s="32"/>
      <c r="I51" s="32"/>
      <c r="J51" s="33"/>
    </row>
    <row r="52" spans="1:10" ht="31.5" x14ac:dyDescent="0.25">
      <c r="A52" s="2" t="s">
        <v>78</v>
      </c>
      <c r="B52" s="2" t="s">
        <v>79</v>
      </c>
      <c r="C52" s="10" t="s">
        <v>68</v>
      </c>
      <c r="D52" s="18">
        <v>42</v>
      </c>
      <c r="E52" s="18">
        <v>43</v>
      </c>
      <c r="F52" s="29">
        <f t="shared" si="2"/>
        <v>1.0238095238095237</v>
      </c>
      <c r="G52" s="19">
        <v>14196.263000000001</v>
      </c>
      <c r="H52" s="17">
        <v>14093.197</v>
      </c>
      <c r="I52" s="22">
        <f t="shared" si="0"/>
        <v>0.99273992035791381</v>
      </c>
      <c r="J52" s="27" t="s">
        <v>116</v>
      </c>
    </row>
    <row r="53" spans="1:10" ht="31.5" x14ac:dyDescent="0.25">
      <c r="A53" s="2" t="s">
        <v>80</v>
      </c>
      <c r="B53" s="2" t="s">
        <v>25</v>
      </c>
      <c r="C53" s="10" t="s">
        <v>87</v>
      </c>
      <c r="D53" s="18" t="s">
        <v>87</v>
      </c>
      <c r="E53" s="18" t="s">
        <v>87</v>
      </c>
      <c r="F53" s="18">
        <v>0</v>
      </c>
      <c r="G53" s="18">
        <v>14.05</v>
      </c>
      <c r="H53" s="17">
        <v>9.173</v>
      </c>
      <c r="I53" s="22">
        <f t="shared" si="0"/>
        <v>0.65288256227758001</v>
      </c>
      <c r="J53" s="27" t="s">
        <v>116</v>
      </c>
    </row>
    <row r="54" spans="1:10" x14ac:dyDescent="0.25">
      <c r="A54" s="6" t="s">
        <v>81</v>
      </c>
      <c r="B54"/>
      <c r="C54"/>
      <c r="D54"/>
      <c r="E54"/>
      <c r="F54"/>
      <c r="G54"/>
      <c r="H54"/>
      <c r="I54"/>
      <c r="J54"/>
    </row>
    <row r="55" spans="1:10" ht="8.25" customHeight="1" x14ac:dyDescent="0.25">
      <c r="A55"/>
      <c r="B55"/>
      <c r="C55"/>
      <c r="D55"/>
      <c r="E55"/>
      <c r="F55"/>
      <c r="G55"/>
      <c r="H55"/>
      <c r="I55"/>
      <c r="J55"/>
    </row>
    <row r="56" spans="1:10" x14ac:dyDescent="0.25">
      <c r="A56" s="6" t="s">
        <v>82</v>
      </c>
      <c r="B56"/>
      <c r="C56"/>
      <c r="D56"/>
      <c r="E56"/>
      <c r="F56"/>
      <c r="G56"/>
      <c r="H56"/>
      <c r="I56"/>
      <c r="J56"/>
    </row>
    <row r="57" spans="1:10" ht="9" customHeight="1" x14ac:dyDescent="0.25">
      <c r="A57"/>
      <c r="B57"/>
      <c r="C57"/>
      <c r="D57"/>
      <c r="E57"/>
      <c r="F57"/>
      <c r="G57"/>
      <c r="H57"/>
      <c r="I57"/>
      <c r="J57"/>
    </row>
    <row r="58" spans="1:10" x14ac:dyDescent="0.25">
      <c r="A58"/>
    </row>
    <row r="59" spans="1:10" x14ac:dyDescent="0.25">
      <c r="A59"/>
    </row>
    <row r="60" spans="1:10" x14ac:dyDescent="0.25">
      <c r="A60"/>
    </row>
  </sheetData>
  <mergeCells count="11">
    <mergeCell ref="B5:J5"/>
    <mergeCell ref="B51:J51"/>
    <mergeCell ref="B42:J42"/>
    <mergeCell ref="B20:J20"/>
    <mergeCell ref="A1:J1"/>
    <mergeCell ref="A2:A3"/>
    <mergeCell ref="B2:B3"/>
    <mergeCell ref="C2:C3"/>
    <mergeCell ref="D2:F2"/>
    <mergeCell ref="G2:I2"/>
    <mergeCell ref="J2:J3"/>
  </mergeCells>
  <pageMargins left="0.70866141732283472" right="0.39370078740157483" top="0.55118110236220474" bottom="0.55118110236220474" header="0" footer="0"/>
  <pageSetup paperSize="9" scale="7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2023</vt:lpstr>
      <vt:lpstr>'Отчет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Прудникова</dc:creator>
  <cp:lastModifiedBy>Прудникова</cp:lastModifiedBy>
  <cp:lastPrinted>2024-03-11T05:34:59Z</cp:lastPrinted>
  <dcterms:created xsi:type="dcterms:W3CDTF">2022-02-15T07:33:28Z</dcterms:created>
  <dcterms:modified xsi:type="dcterms:W3CDTF">2026-03-05T04:31:32Z</dcterms:modified>
</cp:coreProperties>
</file>